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Գնումներ 2026\Պոլիկլինիկայի գույք\Հրավեր\"/>
    </mc:Choice>
  </mc:AlternateContent>
  <xr:revisionPtr revIDLastSave="0" documentId="13_ncr:1_{FF65CF9D-F80C-4BEA-9A9A-C226BF626AFB}" xr6:coauthVersionLast="47" xr6:coauthVersionMax="47" xr10:uidLastSave="{00000000-0000-0000-0000-000000000000}"/>
  <bookViews>
    <workbookView xWindow="-120" yWindow="-120" windowWidth="29040" windowHeight="15720" xr2:uid="{1C6B21C1-47D7-4A73-96B1-2E5F3B2FB2E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F17" i="1"/>
  <c r="F18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3" i="1"/>
</calcChain>
</file>

<file path=xl/sharedStrings.xml><?xml version="1.0" encoding="utf-8"?>
<sst xmlns="http://schemas.openxmlformats.org/spreadsheetml/2006/main" count="51" uniqueCount="38">
  <si>
    <t>ՀՀ</t>
  </si>
  <si>
    <t>Անվանում</t>
  </si>
  <si>
    <t>քանակ</t>
  </si>
  <si>
    <t>միավորի գին</t>
  </si>
  <si>
    <t>ընդհանուր գումար</t>
  </si>
  <si>
    <t xml:space="preserve">Ամբիոն </t>
  </si>
  <si>
    <t>հատ</t>
  </si>
  <si>
    <t xml:space="preserve">Առաջին բուժօգնության արկղ 50*50 </t>
  </si>
  <si>
    <t xml:space="preserve">Դարակաշար ամբուլատոր քարտերի համար </t>
  </si>
  <si>
    <t>Դեղորայքի պահարան</t>
  </si>
  <si>
    <t>Զգեստապահարան մեկդռնանի</t>
  </si>
  <si>
    <t>Պահարան զգեստախցիկով</t>
  </si>
  <si>
    <t>Խոհանոցային կահույք</t>
  </si>
  <si>
    <t>Լամինատե բազրիք</t>
  </si>
  <si>
    <t>գծ․մ․</t>
  </si>
  <si>
    <t>1․1</t>
  </si>
  <si>
    <t>1․2</t>
  </si>
  <si>
    <t>1․3</t>
  </si>
  <si>
    <t>1․4</t>
  </si>
  <si>
    <t>1․5</t>
  </si>
  <si>
    <t>1․6</t>
  </si>
  <si>
    <t>1․7</t>
  </si>
  <si>
    <t>1․8</t>
  </si>
  <si>
    <t>1․9</t>
  </si>
  <si>
    <t>1․10</t>
  </si>
  <si>
    <t>1․11</t>
  </si>
  <si>
    <t>1․12</t>
  </si>
  <si>
    <t>1․13</t>
  </si>
  <si>
    <t>1․14</t>
  </si>
  <si>
    <t xml:space="preserve">Դեղատան համար նախատեսված պահարան </t>
  </si>
  <si>
    <t>Բարուրասեղան</t>
  </si>
  <si>
    <t>Գրասեղան</t>
  </si>
  <si>
    <t>Տնօրենի սեղան</t>
  </si>
  <si>
    <t>Ամբիոնի սեղան</t>
  </si>
  <si>
    <t>Սեղան խոհանոցային</t>
  </si>
  <si>
    <t>1․15</t>
  </si>
  <si>
    <t xml:space="preserve">Լաբորատոր սարքավորումների սեղան </t>
  </si>
  <si>
    <t>Աղյուսակ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</si>
</sst>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2" borderId="0" xfId="0" applyFill="1"/>
    <xf numFmtId="0" fontId="3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/>
    </xf>
    <xf numFmtId="0" fontId="0" fillId="2" borderId="2" xfId="0" applyFill="1" applyBorder="1"/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C043F-16E4-4E80-9E99-CB48642A6530}">
  <dimension ref="A1:F18"/>
  <sheetViews>
    <sheetView tabSelected="1" workbookViewId="0">
      <selection sqref="A1:F1"/>
    </sheetView>
  </sheetViews>
  <sheetFormatPr defaultRowHeight="15" x14ac:dyDescent="0.25"/>
  <cols>
    <col min="1" max="1" width="9.140625" style="4"/>
    <col min="2" max="2" width="55.28515625" style="4" customWidth="1"/>
    <col min="3" max="3" width="11.85546875" style="4" customWidth="1"/>
    <col min="4" max="4" width="9.140625" style="4"/>
    <col min="5" max="5" width="12.85546875" style="4" customWidth="1"/>
    <col min="6" max="6" width="18.5703125" style="4" customWidth="1"/>
    <col min="7" max="16384" width="9.140625" style="4"/>
  </cols>
  <sheetData>
    <row r="1" spans="1:6" ht="34.5" customHeight="1" x14ac:dyDescent="0.25">
      <c r="A1" s="9" t="s">
        <v>37</v>
      </c>
      <c r="B1" s="10"/>
      <c r="C1" s="10"/>
      <c r="D1" s="10"/>
      <c r="E1" s="10"/>
      <c r="F1" s="10"/>
    </row>
    <row r="2" spans="1:6" ht="33" x14ac:dyDescent="0.25">
      <c r="A2" s="1" t="s">
        <v>0</v>
      </c>
      <c r="B2" s="1" t="s">
        <v>1</v>
      </c>
      <c r="C2" s="1"/>
      <c r="D2" s="1" t="s">
        <v>2</v>
      </c>
      <c r="E2" s="1" t="s">
        <v>3</v>
      </c>
      <c r="F2" s="1" t="s">
        <v>4</v>
      </c>
    </row>
    <row r="3" spans="1:6" ht="25.5" customHeight="1" x14ac:dyDescent="0.25">
      <c r="A3" s="3" t="s">
        <v>15</v>
      </c>
      <c r="B3" s="2" t="s">
        <v>5</v>
      </c>
      <c r="C3" s="1" t="s">
        <v>6</v>
      </c>
      <c r="D3" s="1">
        <v>1</v>
      </c>
      <c r="E3" s="3">
        <v>55000</v>
      </c>
      <c r="F3" s="3">
        <f>+D3*E3</f>
        <v>55000</v>
      </c>
    </row>
    <row r="4" spans="1:6" ht="25.5" customHeight="1" x14ac:dyDescent="0.25">
      <c r="A4" s="3" t="s">
        <v>16</v>
      </c>
      <c r="B4" s="2" t="s">
        <v>7</v>
      </c>
      <c r="C4" s="1" t="s">
        <v>6</v>
      </c>
      <c r="D4" s="1">
        <v>30</v>
      </c>
      <c r="E4" s="3">
        <v>30000</v>
      </c>
      <c r="F4" s="3">
        <f t="shared" ref="F4:F17" si="0">+D4*E4</f>
        <v>900000</v>
      </c>
    </row>
    <row r="5" spans="1:6" ht="25.5" customHeight="1" x14ac:dyDescent="0.25">
      <c r="A5" s="3" t="s">
        <v>17</v>
      </c>
      <c r="B5" s="2" t="s">
        <v>30</v>
      </c>
      <c r="C5" s="1" t="s">
        <v>6</v>
      </c>
      <c r="D5" s="1">
        <v>13</v>
      </c>
      <c r="E5" s="3">
        <v>100000</v>
      </c>
      <c r="F5" s="3">
        <f t="shared" si="0"/>
        <v>1300000</v>
      </c>
    </row>
    <row r="6" spans="1:6" ht="25.5" customHeight="1" x14ac:dyDescent="0.25">
      <c r="A6" s="3" t="s">
        <v>18</v>
      </c>
      <c r="B6" s="5" t="s">
        <v>8</v>
      </c>
      <c r="C6" s="1" t="s">
        <v>6</v>
      </c>
      <c r="D6" s="1">
        <v>12</v>
      </c>
      <c r="E6" s="3">
        <v>250000</v>
      </c>
      <c r="F6" s="3">
        <f t="shared" si="0"/>
        <v>3000000</v>
      </c>
    </row>
    <row r="7" spans="1:6" ht="25.5" customHeight="1" x14ac:dyDescent="0.25">
      <c r="A7" s="3" t="s">
        <v>19</v>
      </c>
      <c r="B7" s="2" t="s">
        <v>29</v>
      </c>
      <c r="C7" s="1" t="s">
        <v>6</v>
      </c>
      <c r="D7" s="1">
        <v>2</v>
      </c>
      <c r="E7" s="3">
        <v>200000</v>
      </c>
      <c r="F7" s="3">
        <f t="shared" si="0"/>
        <v>400000</v>
      </c>
    </row>
    <row r="8" spans="1:6" ht="25.5" customHeight="1" x14ac:dyDescent="0.25">
      <c r="A8" s="3" t="s">
        <v>20</v>
      </c>
      <c r="B8" s="2" t="s">
        <v>9</v>
      </c>
      <c r="C8" s="1" t="s">
        <v>6</v>
      </c>
      <c r="D8" s="1">
        <v>4</v>
      </c>
      <c r="E8" s="3">
        <v>200000</v>
      </c>
      <c r="F8" s="3">
        <f t="shared" si="0"/>
        <v>800000</v>
      </c>
    </row>
    <row r="9" spans="1:6" ht="25.5" customHeight="1" x14ac:dyDescent="0.25">
      <c r="A9" s="3" t="s">
        <v>21</v>
      </c>
      <c r="B9" s="2" t="s">
        <v>10</v>
      </c>
      <c r="C9" s="1" t="s">
        <v>6</v>
      </c>
      <c r="D9" s="1">
        <v>4</v>
      </c>
      <c r="E9" s="3">
        <v>50000</v>
      </c>
      <c r="F9" s="3">
        <f t="shared" si="0"/>
        <v>200000</v>
      </c>
    </row>
    <row r="10" spans="1:6" ht="25.5" customHeight="1" x14ac:dyDescent="0.25">
      <c r="A10" s="3" t="s">
        <v>22</v>
      </c>
      <c r="B10" s="2" t="s">
        <v>11</v>
      </c>
      <c r="C10" s="1" t="s">
        <v>6</v>
      </c>
      <c r="D10" s="1">
        <v>35</v>
      </c>
      <c r="E10" s="3">
        <v>150000</v>
      </c>
      <c r="F10" s="3">
        <f t="shared" si="0"/>
        <v>5250000</v>
      </c>
    </row>
    <row r="11" spans="1:6" ht="25.5" customHeight="1" x14ac:dyDescent="0.25">
      <c r="A11" s="3" t="s">
        <v>23</v>
      </c>
      <c r="B11" s="2" t="s">
        <v>31</v>
      </c>
      <c r="C11" s="1" t="s">
        <v>6</v>
      </c>
      <c r="D11" s="1">
        <v>82</v>
      </c>
      <c r="E11" s="3">
        <v>80000</v>
      </c>
      <c r="F11" s="3">
        <f t="shared" si="0"/>
        <v>6560000</v>
      </c>
    </row>
    <row r="12" spans="1:6" ht="25.5" customHeight="1" x14ac:dyDescent="0.25">
      <c r="A12" s="3" t="s">
        <v>24</v>
      </c>
      <c r="B12" s="2" t="s">
        <v>32</v>
      </c>
      <c r="C12" s="1" t="s">
        <v>6</v>
      </c>
      <c r="D12" s="1">
        <v>1</v>
      </c>
      <c r="E12" s="3">
        <v>150000</v>
      </c>
      <c r="F12" s="3">
        <f t="shared" si="0"/>
        <v>150000</v>
      </c>
    </row>
    <row r="13" spans="1:6" ht="25.5" customHeight="1" x14ac:dyDescent="0.25">
      <c r="A13" s="3" t="s">
        <v>25</v>
      </c>
      <c r="B13" s="2" t="s">
        <v>33</v>
      </c>
      <c r="C13" s="1" t="s">
        <v>6</v>
      </c>
      <c r="D13" s="1">
        <v>1</v>
      </c>
      <c r="E13" s="3">
        <v>150000</v>
      </c>
      <c r="F13" s="3">
        <f t="shared" si="0"/>
        <v>150000</v>
      </c>
    </row>
    <row r="14" spans="1:6" ht="25.5" customHeight="1" x14ac:dyDescent="0.25">
      <c r="A14" s="3" t="s">
        <v>26</v>
      </c>
      <c r="B14" s="6" t="s">
        <v>12</v>
      </c>
      <c r="C14" s="1" t="s">
        <v>6</v>
      </c>
      <c r="D14" s="3">
        <v>1</v>
      </c>
      <c r="E14" s="3">
        <v>160000</v>
      </c>
      <c r="F14" s="3">
        <f t="shared" si="0"/>
        <v>160000</v>
      </c>
    </row>
    <row r="15" spans="1:6" ht="25.5" customHeight="1" x14ac:dyDescent="0.25">
      <c r="A15" s="3" t="s">
        <v>27</v>
      </c>
      <c r="B15" s="2" t="s">
        <v>34</v>
      </c>
      <c r="C15" s="1" t="s">
        <v>6</v>
      </c>
      <c r="D15" s="1">
        <v>1</v>
      </c>
      <c r="E15" s="3">
        <v>60000</v>
      </c>
      <c r="F15" s="3">
        <f t="shared" si="0"/>
        <v>60000</v>
      </c>
    </row>
    <row r="16" spans="1:6" ht="25.5" customHeight="1" x14ac:dyDescent="0.25">
      <c r="A16" s="3" t="s">
        <v>28</v>
      </c>
      <c r="B16" s="7" t="s">
        <v>13</v>
      </c>
      <c r="C16" s="3" t="s">
        <v>14</v>
      </c>
      <c r="D16" s="3">
        <v>600</v>
      </c>
      <c r="E16" s="3">
        <v>3500</v>
      </c>
      <c r="F16" s="3">
        <f t="shared" si="0"/>
        <v>2100000</v>
      </c>
    </row>
    <row r="17" spans="1:6" ht="25.5" customHeight="1" x14ac:dyDescent="0.25">
      <c r="A17" s="3" t="s">
        <v>35</v>
      </c>
      <c r="B17" s="7" t="s">
        <v>36</v>
      </c>
      <c r="C17" s="3" t="s">
        <v>6</v>
      </c>
      <c r="D17" s="3">
        <v>2</v>
      </c>
      <c r="E17" s="3">
        <v>160000</v>
      </c>
      <c r="F17" s="3">
        <f t="shared" si="0"/>
        <v>320000</v>
      </c>
    </row>
    <row r="18" spans="1:6" ht="25.5" customHeight="1" x14ac:dyDescent="0.25">
      <c r="A18" s="8"/>
      <c r="B18" s="8"/>
      <c r="C18" s="8"/>
      <c r="D18" s="8"/>
      <c r="E18" s="3">
        <f>SUM(E3:E17)</f>
        <v>1798500</v>
      </c>
      <c r="F18" s="3">
        <f>SUM(F3:F17)</f>
        <v>21405000</v>
      </c>
    </row>
  </sheetData>
  <mergeCells count="1">
    <mergeCell ref="A1:F1"/>
  </mergeCells>
  <pageMargins left="0.25" right="0.25" top="0.17" bottom="0.1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2026-05-14T12:18:07Z</cp:lastPrinted>
  <dcterms:created xsi:type="dcterms:W3CDTF">2026-05-13T08:56:19Z</dcterms:created>
  <dcterms:modified xsi:type="dcterms:W3CDTF">2026-05-14T12:47:34Z</dcterms:modified>
</cp:coreProperties>
</file>